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H5" i="7"/>
  <c r="E44"/>
  <c r="D44"/>
  <c r="C44"/>
  <c r="H45"/>
  <c r="H48"/>
  <c r="G45"/>
  <c r="G48"/>
  <c r="F27"/>
  <c r="H27"/>
  <c r="H6"/>
  <c r="H7"/>
  <c r="H8"/>
  <c r="H9"/>
  <c r="H10"/>
  <c r="H11"/>
  <c r="H12"/>
  <c r="H13"/>
  <c r="H14"/>
  <c r="H15"/>
  <c r="H16"/>
  <c r="G6"/>
  <c r="G7"/>
  <c r="G8"/>
  <c r="G9"/>
  <c r="G10"/>
  <c r="G11"/>
  <c r="G12"/>
  <c r="G13"/>
  <c r="G14"/>
  <c r="G15"/>
  <c r="F6"/>
  <c r="F7"/>
  <c r="F8"/>
  <c r="F9"/>
  <c r="F10"/>
  <c r="F11"/>
  <c r="F12"/>
  <c r="F13"/>
  <c r="F14"/>
  <c r="F15"/>
  <c r="F16"/>
  <c r="F17"/>
  <c r="D19"/>
  <c r="E19"/>
  <c r="D18"/>
  <c r="E18"/>
  <c r="C19"/>
  <c r="C18"/>
  <c r="C39"/>
  <c r="D4"/>
  <c r="E4"/>
  <c r="H4" s="1"/>
  <c r="C4"/>
  <c r="G5" l="1"/>
  <c r="F5"/>
  <c r="H18"/>
  <c r="G4"/>
  <c r="G18"/>
  <c r="H22"/>
  <c r="H23"/>
  <c r="H24"/>
  <c r="H28"/>
  <c r="H30"/>
  <c r="H31"/>
  <c r="H32"/>
  <c r="H33"/>
  <c r="H34"/>
  <c r="H35"/>
  <c r="H36"/>
  <c r="H37"/>
  <c r="H38"/>
  <c r="H39"/>
  <c r="H40"/>
  <c r="H41"/>
  <c r="H21"/>
  <c r="H20"/>
  <c r="C42" l="1"/>
  <c r="F47"/>
  <c r="G21"/>
  <c r="G23"/>
  <c r="G24"/>
  <c r="G30"/>
  <c r="G31"/>
  <c r="G32"/>
  <c r="G33"/>
  <c r="G35"/>
  <c r="G36"/>
  <c r="G38"/>
  <c r="G39"/>
  <c r="G40"/>
  <c r="G41"/>
  <c r="F48"/>
  <c r="F46"/>
  <c r="F45"/>
  <c r="F29"/>
  <c r="F30"/>
  <c r="F31"/>
  <c r="F32"/>
  <c r="F33"/>
  <c r="F34"/>
  <c r="F35"/>
  <c r="F36"/>
  <c r="F37"/>
  <c r="F38"/>
  <c r="F39"/>
  <c r="F40"/>
  <c r="F41"/>
  <c r="F28"/>
  <c r="F25"/>
  <c r="F26"/>
  <c r="F21"/>
  <c r="F22"/>
  <c r="F23"/>
  <c r="F24"/>
  <c r="F20"/>
  <c r="F18" l="1"/>
  <c r="F19"/>
  <c r="G44"/>
  <c r="H44"/>
  <c r="C43"/>
  <c r="C49"/>
  <c r="F4" l="1"/>
  <c r="H19"/>
  <c r="D42" l="1"/>
  <c r="D49" s="1"/>
  <c r="G19"/>
  <c r="E42"/>
  <c r="H42" s="1"/>
  <c r="F44"/>
  <c r="D43" l="1"/>
  <c r="G42"/>
  <c r="F42"/>
  <c r="E49"/>
  <c r="E43"/>
  <c r="H43" s="1"/>
  <c r="G49" l="1"/>
  <c r="H49"/>
  <c r="F49"/>
  <c r="G43"/>
  <c r="F43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<sst xmlns="http://schemas.openxmlformats.org/spreadsheetml/2006/main" count="58" uniqueCount="58">
  <si>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</si>
  <si>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</si>
  <si>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</si>
  <si>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</si>
  <si>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</si>
  <si>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</si>
  <si>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</si>
  <si>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</si>
  <si>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</si>
  <si>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</si>
  <si>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</si>
  <si>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</si>
  <si>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</si>
  <si>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</si>
  <si>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</si>
  <si>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</si>
  <si>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</si>
  <si>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</si>
  <si>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</si>
  <si>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</si>
  <si>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</si>
  <si>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</si>
  <si>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</si>
  <si>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</si>
  <si>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</si>
  <si>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</si>
  <si>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</si>
  <si>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</si>
  <si>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</si>
  <si>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</si>
  <si>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</si>
  <si>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</si>
  <si>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</si>
  <si>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</si>
  <si>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</si>
  <si>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</si>
  <si>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</si>
  <si>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</si>
  <si>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</si>
  <si>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</si>
  <si>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</si>
  <si>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</si>
  <si>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</si>
  <si>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</si>
  <si>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</si>
  <si>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</si>
  <si>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</si>
  <si>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</si>
  <si>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План на                                         2014 год</t>
  </si>
  <si>
    <t>План на                                         январь 2014 года</t>
  </si>
  <si>
    <t>Факт за                                 январь 2014 года на 31.01.2014 года</t>
  </si>
  <si>
    <t>% исполнения плана за январь 2014 года</t>
  </si>
  <si>
    <t>% исполнения плана на 2014 год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</si>
  <si>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</si>
  <si>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</si>
  <si>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</si>
  <si>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 правонарушение в области дорожного движения </t>
  </si>
  <si>
    <t>Исполнение доходной части бюджета города Ставрополя за январь 2014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</si>
</sst>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[Red]\-#,##0.00\ 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6" xfId="0" applyNumberFormat="1" applyFont="1" applyFill="1" applyBorder="1"/>
    <xf numFmtId="164" fontId="5" fillId="0" borderId="16" xfId="0" applyNumberFormat="1" applyFont="1" applyFill="1" applyBorder="1"/>
    <xf numFmtId="164" fontId="2" fillId="0" borderId="16" xfId="0" applyNumberFormat="1" applyFont="1" applyFill="1" applyBorder="1"/>
    <xf numFmtId="14" fontId="1" fillId="0" borderId="15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7" xfId="0" applyNumberFormat="1" applyFont="1" applyFill="1" applyBorder="1"/>
    <xf numFmtId="164" fontId="2" fillId="0" borderId="18" xfId="0" applyNumberFormat="1" applyFont="1" applyFill="1" applyBorder="1"/>
    <xf numFmtId="165" fontId="2" fillId="0" borderId="1" xfId="0" applyNumberFormat="1" applyFont="1" applyFill="1" applyBorder="1"/>
    <xf numFmtId="165" fontId="2" fillId="0" borderId="19" xfId="0" applyNumberFormat="1" applyFont="1" applyFill="1" applyBorder="1"/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6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ill="1" applyProtection="1">
      <protection hidden="1"/>
    </xf>
    <xf numFmtId="0" fontId="6" fillId="0" borderId="0" xfId="1" applyFill="1" applyBorder="1"/>
    <xf numFmtId="0" fontId="7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11" fillId="0" borderId="0" xfId="1" applyFont="1" applyFill="1" applyBorder="1"/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4"/>
  <sheetViews>
    <sheetView tabSelected="1" workbookViewId="0">
      <selection activeCell="F56" sqref="F56"/>
    </sheetView>
  </sheetViews>
  <sheetFormatPr defaultColWidth="9.140625" defaultRowHeight="12.75"/>
  <cols>
    <col min="1" max="1" width="6.85546875" style="8" customWidth="1"/>
    <col min="2" max="2" width="49.85546875" style="6" customWidth="1"/>
    <col min="3" max="3" width="11" style="9" customWidth="1"/>
    <col min="4" max="4" width="11.140625" style="9" customWidth="1"/>
    <col min="5" max="5" width="11.7109375" style="9" customWidth="1"/>
    <col min="6" max="6" width="10.42578125" style="9" bestFit="1" customWidth="1"/>
    <col min="7" max="7" width="9" style="9" customWidth="1"/>
    <col min="8" max="16384" width="9.140625" style="9"/>
  </cols>
  <sheetData>
    <row r="1" spans="1:223">
      <c r="B1" s="57" t="s">
        <v>57</v>
      </c>
      <c r="C1" s="57"/>
      <c r="D1" s="57"/>
      <c r="E1" s="57"/>
      <c r="F1" s="57"/>
      <c r="G1" s="57"/>
      <c r="H1" s="57"/>
    </row>
    <row r="2" spans="1:223" ht="13.5" thickBot="1">
      <c r="H2" s="9" t="s">
        <v>47</v>
      </c>
    </row>
    <row r="3" spans="1:223" ht="63.75" customHeight="1">
      <c r="A3" s="18"/>
      <c r="B3" s="19"/>
      <c r="C3" s="28" t="s">
        <v>48</v>
      </c>
      <c r="D3" s="28" t="s">
        <v>49</v>
      </c>
      <c r="E3" s="14" t="s">
        <v>50</v>
      </c>
      <c r="F3" s="15" t="s">
        <v>16</v>
      </c>
      <c r="G3" s="27" t="s">
        <v>51</v>
      </c>
      <c r="H3" s="29" t="s">
        <v>52</v>
      </c>
    </row>
    <row r="4" spans="1:223" s="4" customFormat="1">
      <c r="A4" s="20"/>
      <c r="B4" s="12" t="s">
        <v>8</v>
      </c>
      <c r="C4" s="32">
        <f>C5+C6+C7+C8+C9+C10+C11+C14+C17</f>
        <v>2540724</v>
      </c>
      <c r="D4" s="32">
        <f t="shared" ref="D4:F4" si="0">D5+D6+D7+D8+D9+D10+D11+D14+D17</f>
        <v>180318</v>
      </c>
      <c r="E4" s="32">
        <f t="shared" si="0"/>
        <v>196215</v>
      </c>
      <c r="F4" s="32">
        <f t="shared" si="0"/>
        <v>15897</v>
      </c>
      <c r="G4" s="43">
        <f>E4/D4*100</f>
        <v>108.81609157155691</v>
      </c>
      <c r="H4" s="44">
        <f>E4/C4*100</f>
        <v>7.7227986983237855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3">
        <v>1538423</v>
      </c>
      <c r="D5" s="33">
        <v>66625</v>
      </c>
      <c r="E5" s="33">
        <v>65098</v>
      </c>
      <c r="F5" s="33">
        <f>E5-D5</f>
        <v>-1527</v>
      </c>
      <c r="G5" s="24">
        <f>E5/D5*100</f>
        <v>97.708067542213882</v>
      </c>
      <c r="H5" s="40">
        <f>E5/C5*100</f>
        <v>4.231475998473762</v>
      </c>
    </row>
    <row r="6" spans="1:223">
      <c r="A6" s="16">
        <v>2</v>
      </c>
      <c r="B6" s="2" t="s">
        <v>53</v>
      </c>
      <c r="C6" s="33">
        <v>22082</v>
      </c>
      <c r="D6" s="33">
        <v>1840</v>
      </c>
      <c r="E6" s="33">
        <v>1615</v>
      </c>
      <c r="F6" s="33">
        <f t="shared" ref="F6:F17" si="1">E6-D6</f>
        <v>-225</v>
      </c>
      <c r="G6" s="24">
        <f t="shared" ref="G6:G15" si="2">E6/D6*100</f>
        <v>87.771739130434781</v>
      </c>
      <c r="H6" s="40">
        <f t="shared" ref="H6:H16" si="3">E6/C6*100</f>
        <v>7.3136491259849654</v>
      </c>
    </row>
    <row r="7" spans="1:223" ht="25.5">
      <c r="A7" s="30">
        <v>3</v>
      </c>
      <c r="B7" s="2" t="s">
        <v>6</v>
      </c>
      <c r="C7" s="33">
        <v>440166</v>
      </c>
      <c r="D7" s="33">
        <v>70440</v>
      </c>
      <c r="E7" s="33">
        <v>84831</v>
      </c>
      <c r="F7" s="33">
        <f t="shared" si="1"/>
        <v>14391</v>
      </c>
      <c r="G7" s="24">
        <f t="shared" si="2"/>
        <v>120.43015332197615</v>
      </c>
      <c r="H7" s="40">
        <f t="shared" si="3"/>
        <v>19.272501737980672</v>
      </c>
    </row>
    <row r="8" spans="1:223">
      <c r="A8" s="30">
        <v>4</v>
      </c>
      <c r="B8" s="2" t="s">
        <v>7</v>
      </c>
      <c r="C8" s="33">
        <v>810</v>
      </c>
      <c r="D8" s="33">
        <v>5</v>
      </c>
      <c r="E8" s="33">
        <v>36</v>
      </c>
      <c r="F8" s="33">
        <f t="shared" si="1"/>
        <v>31</v>
      </c>
      <c r="G8" s="24">
        <f t="shared" si="2"/>
        <v>720</v>
      </c>
      <c r="H8" s="40">
        <f t="shared" si="3"/>
        <v>4.4444444444444446</v>
      </c>
    </row>
    <row r="9" spans="1:223" ht="25.5">
      <c r="A9" s="30">
        <v>5</v>
      </c>
      <c r="B9" s="2" t="s">
        <v>32</v>
      </c>
      <c r="C9" s="33">
        <v>6600</v>
      </c>
      <c r="D9" s="33">
        <v>824</v>
      </c>
      <c r="E9" s="33">
        <v>3897</v>
      </c>
      <c r="F9" s="33">
        <f t="shared" si="1"/>
        <v>3073</v>
      </c>
      <c r="G9" s="24">
        <f t="shared" si="2"/>
        <v>472.93689320388347</v>
      </c>
      <c r="H9" s="40">
        <f t="shared" si="3"/>
        <v>59.045454545454547</v>
      </c>
    </row>
    <row r="10" spans="1:223">
      <c r="A10" s="30">
        <v>6</v>
      </c>
      <c r="B10" s="2" t="s">
        <v>1</v>
      </c>
      <c r="C10" s="33">
        <v>86366</v>
      </c>
      <c r="D10" s="33">
        <v>2907</v>
      </c>
      <c r="E10" s="33">
        <v>2854</v>
      </c>
      <c r="F10" s="33">
        <f t="shared" si="1"/>
        <v>-53</v>
      </c>
      <c r="G10" s="24">
        <f t="shared" si="2"/>
        <v>98.176814585483314</v>
      </c>
      <c r="H10" s="40">
        <f t="shared" si="3"/>
        <v>3.304541138874094</v>
      </c>
    </row>
    <row r="11" spans="1:223">
      <c r="A11" s="62">
        <v>7</v>
      </c>
      <c r="B11" s="2" t="s">
        <v>20</v>
      </c>
      <c r="C11" s="33">
        <v>391077</v>
      </c>
      <c r="D11" s="33">
        <v>35170</v>
      </c>
      <c r="E11" s="33">
        <v>33552</v>
      </c>
      <c r="F11" s="33">
        <f t="shared" si="1"/>
        <v>-1618</v>
      </c>
      <c r="G11" s="24">
        <f t="shared" si="2"/>
        <v>95.399488200170595</v>
      </c>
      <c r="H11" s="40">
        <f t="shared" si="3"/>
        <v>8.5793846224656516</v>
      </c>
    </row>
    <row r="12" spans="1:223" s="11" customFormat="1">
      <c r="A12" s="65"/>
      <c r="B12" s="22" t="s">
        <v>39</v>
      </c>
      <c r="C12" s="34">
        <v>67120</v>
      </c>
      <c r="D12" s="34">
        <v>5200</v>
      </c>
      <c r="E12" s="34">
        <v>3490</v>
      </c>
      <c r="F12" s="33">
        <f t="shared" si="1"/>
        <v>-1710</v>
      </c>
      <c r="G12" s="24">
        <f t="shared" si="2"/>
        <v>67.115384615384613</v>
      </c>
      <c r="H12" s="40">
        <f t="shared" si="3"/>
        <v>5.1996424314660308</v>
      </c>
    </row>
    <row r="13" spans="1:223" s="11" customFormat="1">
      <c r="A13" s="66"/>
      <c r="B13" s="22" t="s">
        <v>40</v>
      </c>
      <c r="C13" s="34">
        <v>323957</v>
      </c>
      <c r="D13" s="34">
        <v>29970</v>
      </c>
      <c r="E13" s="34">
        <v>30062</v>
      </c>
      <c r="F13" s="33">
        <f t="shared" si="1"/>
        <v>92</v>
      </c>
      <c r="G13" s="24">
        <f t="shared" si="2"/>
        <v>100.30697364030698</v>
      </c>
      <c r="H13" s="40">
        <f t="shared" si="3"/>
        <v>9.2796266171127648</v>
      </c>
    </row>
    <row r="14" spans="1:223">
      <c r="A14" s="62">
        <v>8</v>
      </c>
      <c r="B14" s="2" t="s">
        <v>21</v>
      </c>
      <c r="C14" s="33">
        <v>55200</v>
      </c>
      <c r="D14" s="33">
        <v>2507</v>
      </c>
      <c r="E14" s="33">
        <v>4332</v>
      </c>
      <c r="F14" s="33">
        <f t="shared" si="1"/>
        <v>1825</v>
      </c>
      <c r="G14" s="24">
        <f t="shared" si="2"/>
        <v>172.79617072197846</v>
      </c>
      <c r="H14" s="40">
        <f t="shared" si="3"/>
        <v>7.8478260869565215</v>
      </c>
    </row>
    <row r="15" spans="1:223">
      <c r="A15" s="63"/>
      <c r="B15" s="22" t="s">
        <v>41</v>
      </c>
      <c r="C15" s="35">
        <v>53400</v>
      </c>
      <c r="D15" s="35">
        <v>2507</v>
      </c>
      <c r="E15" s="35">
        <v>4323</v>
      </c>
      <c r="F15" s="33">
        <f t="shared" si="1"/>
        <v>1816</v>
      </c>
      <c r="G15" s="24">
        <f t="shared" si="2"/>
        <v>172.43717590745911</v>
      </c>
      <c r="H15" s="40">
        <f t="shared" si="3"/>
        <v>8.095505617977528</v>
      </c>
    </row>
    <row r="16" spans="1:223">
      <c r="A16" s="64"/>
      <c r="B16" s="22" t="s">
        <v>42</v>
      </c>
      <c r="C16" s="35">
        <v>1800</v>
      </c>
      <c r="D16" s="35">
        <v>0</v>
      </c>
      <c r="E16" s="35">
        <v>9</v>
      </c>
      <c r="F16" s="33">
        <f t="shared" si="1"/>
        <v>9</v>
      </c>
      <c r="G16" s="24"/>
      <c r="H16" s="40">
        <f t="shared" si="3"/>
        <v>0.5</v>
      </c>
    </row>
    <row r="17" spans="1:223" ht="25.5">
      <c r="A17" s="30">
        <v>9</v>
      </c>
      <c r="B17" s="2" t="s">
        <v>26</v>
      </c>
      <c r="C17" s="33">
        <v>0</v>
      </c>
      <c r="D17" s="33">
        <v>0</v>
      </c>
      <c r="E17" s="33">
        <v>0</v>
      </c>
      <c r="F17" s="33">
        <f t="shared" si="1"/>
        <v>0</v>
      </c>
      <c r="G17" s="24"/>
      <c r="H17" s="40"/>
    </row>
    <row r="18" spans="1:223" s="4" customFormat="1">
      <c r="A18" s="21"/>
      <c r="B18" s="7" t="s">
        <v>9</v>
      </c>
      <c r="C18" s="36">
        <f>C20+C21+C22+C23+C24+C27+C28+C30+C33+C34+C35+C36+C37+C38+C41</f>
        <v>883761</v>
      </c>
      <c r="D18" s="36">
        <f t="shared" ref="D18:F18" si="4">D20+D21+D22+D23+D24+D27+D28+D30+D33+D34+D35+D36+D37+D38+D41</f>
        <v>38152</v>
      </c>
      <c r="E18" s="36">
        <f t="shared" si="4"/>
        <v>28545</v>
      </c>
      <c r="F18" s="36">
        <f t="shared" si="4"/>
        <v>-9607</v>
      </c>
      <c r="G18" s="26">
        <f>E18/D18*100</f>
        <v>74.819144474732653</v>
      </c>
      <c r="H18" s="39">
        <f t="shared" ref="H18:H49" si="5">E18/C18*100</f>
        <v>3.2299456527273778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21"/>
      <c r="B19" s="7" t="s">
        <v>31</v>
      </c>
      <c r="C19" s="36">
        <f>C20+C21+C22+C23+C24+C27+C28+C30+C33+C35+C36+C37+C38+C41</f>
        <v>879761</v>
      </c>
      <c r="D19" s="36">
        <f t="shared" ref="D19:F19" si="6">D20+D21+D22+D23+D24+D27+D28+D30+D33+D35+D36+D37+D38+D41</f>
        <v>38152</v>
      </c>
      <c r="E19" s="36">
        <f t="shared" si="6"/>
        <v>28070</v>
      </c>
      <c r="F19" s="36">
        <f t="shared" si="6"/>
        <v>-10082</v>
      </c>
      <c r="G19" s="26">
        <f>E19/D19*100</f>
        <v>73.574124554413928</v>
      </c>
      <c r="H19" s="39">
        <f t="shared" si="5"/>
        <v>3.1906392758942483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">
      <c r="A20" s="30">
        <v>10</v>
      </c>
      <c r="B20" s="2" t="s">
        <v>13</v>
      </c>
      <c r="C20" s="33">
        <v>1449</v>
      </c>
      <c r="D20" s="33">
        <v>0</v>
      </c>
      <c r="E20" s="33">
        <v>0</v>
      </c>
      <c r="F20" s="33">
        <f t="shared" ref="F20" si="7">E20-D20</f>
        <v>0</v>
      </c>
      <c r="G20" s="24"/>
      <c r="H20" s="40">
        <f t="shared" si="5"/>
        <v>0</v>
      </c>
    </row>
    <row r="21" spans="1:223" ht="51">
      <c r="A21" s="58">
        <v>11</v>
      </c>
      <c r="B21" s="2" t="s">
        <v>28</v>
      </c>
      <c r="C21" s="33">
        <v>471458</v>
      </c>
      <c r="D21" s="33">
        <v>15011</v>
      </c>
      <c r="E21" s="33">
        <v>10944</v>
      </c>
      <c r="F21" s="33">
        <f t="shared" ref="F21:F27" si="8">E21-D21</f>
        <v>-4067</v>
      </c>
      <c r="G21" s="24">
        <f t="shared" ref="G21:G41" si="9">E21/D21*100</f>
        <v>72.906535207514494</v>
      </c>
      <c r="H21" s="40">
        <f>E21/C21*100</f>
        <v>2.3213096394588701</v>
      </c>
    </row>
    <row r="22" spans="1:223" ht="25.5">
      <c r="A22" s="58"/>
      <c r="B22" s="3" t="s">
        <v>29</v>
      </c>
      <c r="C22" s="33">
        <v>7322</v>
      </c>
      <c r="D22" s="33">
        <v>0</v>
      </c>
      <c r="E22" s="33">
        <v>0</v>
      </c>
      <c r="F22" s="33">
        <f t="shared" si="8"/>
        <v>0</v>
      </c>
      <c r="G22" s="24"/>
      <c r="H22" s="40">
        <f t="shared" ref="H22:H41" si="10">E22/C22*100</f>
        <v>0</v>
      </c>
    </row>
    <row r="23" spans="1:223" ht="63.75" customHeight="1">
      <c r="A23" s="17" t="s">
        <v>34</v>
      </c>
      <c r="B23" s="3" t="s">
        <v>27</v>
      </c>
      <c r="C23" s="33">
        <v>24509</v>
      </c>
      <c r="D23" s="33">
        <v>2042</v>
      </c>
      <c r="E23" s="33">
        <v>0</v>
      </c>
      <c r="F23" s="33">
        <f t="shared" si="8"/>
        <v>-2042</v>
      </c>
      <c r="G23" s="24">
        <f t="shared" si="9"/>
        <v>0</v>
      </c>
      <c r="H23" s="40">
        <f t="shared" si="10"/>
        <v>0</v>
      </c>
    </row>
    <row r="24" spans="1:223" ht="63.75">
      <c r="A24" s="62">
        <v>13</v>
      </c>
      <c r="B24" s="2" t="s">
        <v>45</v>
      </c>
      <c r="C24" s="33">
        <v>46440</v>
      </c>
      <c r="D24" s="33">
        <v>3870</v>
      </c>
      <c r="E24" s="33">
        <v>3298</v>
      </c>
      <c r="F24" s="33">
        <f t="shared" si="8"/>
        <v>-572</v>
      </c>
      <c r="G24" s="24">
        <f t="shared" si="9"/>
        <v>85.219638242894064</v>
      </c>
      <c r="H24" s="40">
        <f t="shared" si="10"/>
        <v>7.1016365202411711</v>
      </c>
    </row>
    <row r="25" spans="1:223">
      <c r="A25" s="63"/>
      <c r="B25" s="22" t="s">
        <v>43</v>
      </c>
      <c r="C25" s="35">
        <v>0</v>
      </c>
      <c r="D25" s="35">
        <v>0</v>
      </c>
      <c r="E25" s="35">
        <v>0</v>
      </c>
      <c r="F25" s="35">
        <f t="shared" si="8"/>
        <v>0</v>
      </c>
      <c r="G25" s="25"/>
      <c r="H25" s="40"/>
    </row>
    <row r="26" spans="1:223">
      <c r="A26" s="64"/>
      <c r="B26" s="23" t="s">
        <v>44</v>
      </c>
      <c r="C26" s="35">
        <v>0</v>
      </c>
      <c r="D26" s="35">
        <v>0</v>
      </c>
      <c r="E26" s="35">
        <v>0</v>
      </c>
      <c r="F26" s="35">
        <f t="shared" si="8"/>
        <v>0</v>
      </c>
      <c r="G26" s="25"/>
      <c r="H26" s="40"/>
    </row>
    <row r="27" spans="1:223" ht="25.5">
      <c r="A27" s="31">
        <v>14</v>
      </c>
      <c r="B27" s="2" t="s">
        <v>54</v>
      </c>
      <c r="C27" s="33">
        <v>100</v>
      </c>
      <c r="D27" s="33">
        <v>0</v>
      </c>
      <c r="E27" s="33">
        <v>0</v>
      </c>
      <c r="F27" s="33">
        <f t="shared" si="8"/>
        <v>0</v>
      </c>
      <c r="G27" s="24"/>
      <c r="H27" s="40">
        <f t="shared" si="10"/>
        <v>0</v>
      </c>
    </row>
    <row r="28" spans="1:223" ht="51">
      <c r="A28" s="62">
        <v>15</v>
      </c>
      <c r="B28" s="2" t="s">
        <v>14</v>
      </c>
      <c r="C28" s="33">
        <v>17605</v>
      </c>
      <c r="D28" s="33">
        <v>0</v>
      </c>
      <c r="E28" s="33">
        <v>0</v>
      </c>
      <c r="F28" s="33">
        <f>E28-D28</f>
        <v>0</v>
      </c>
      <c r="G28" s="24"/>
      <c r="H28" s="40">
        <f t="shared" si="10"/>
        <v>0</v>
      </c>
    </row>
    <row r="29" spans="1:223">
      <c r="A29" s="66"/>
      <c r="B29" s="23" t="s">
        <v>35</v>
      </c>
      <c r="C29" s="35">
        <v>0</v>
      </c>
      <c r="D29" s="35">
        <v>0</v>
      </c>
      <c r="E29" s="35">
        <v>0</v>
      </c>
      <c r="F29" s="35">
        <f t="shared" ref="F29:F41" si="11">E29-D29</f>
        <v>0</v>
      </c>
      <c r="G29" s="25"/>
      <c r="H29" s="40"/>
    </row>
    <row r="30" spans="1:223" ht="25.5" customHeight="1">
      <c r="A30" s="62">
        <v>16</v>
      </c>
      <c r="B30" s="2" t="s">
        <v>30</v>
      </c>
      <c r="C30" s="33">
        <v>11931</v>
      </c>
      <c r="D30" s="33">
        <v>759</v>
      </c>
      <c r="E30" s="33">
        <v>593</v>
      </c>
      <c r="F30" s="33">
        <f t="shared" si="11"/>
        <v>-166</v>
      </c>
      <c r="G30" s="24">
        <f t="shared" si="9"/>
        <v>78.129117259552032</v>
      </c>
      <c r="H30" s="40">
        <f t="shared" si="10"/>
        <v>4.9702455787444473</v>
      </c>
    </row>
    <row r="31" spans="1:223" ht="13.5" customHeight="1">
      <c r="A31" s="63"/>
      <c r="B31" s="22" t="s">
        <v>37</v>
      </c>
      <c r="C31" s="35">
        <v>9500</v>
      </c>
      <c r="D31" s="35">
        <v>571</v>
      </c>
      <c r="E31" s="35">
        <v>502</v>
      </c>
      <c r="F31" s="35">
        <f t="shared" si="11"/>
        <v>-69</v>
      </c>
      <c r="G31" s="25">
        <f t="shared" si="9"/>
        <v>87.915936952714532</v>
      </c>
      <c r="H31" s="40">
        <f t="shared" si="10"/>
        <v>5.284210526315789</v>
      </c>
    </row>
    <row r="32" spans="1:223" ht="12.75" customHeight="1">
      <c r="A32" s="64"/>
      <c r="B32" s="22" t="s">
        <v>38</v>
      </c>
      <c r="C32" s="35">
        <v>2431</v>
      </c>
      <c r="D32" s="35">
        <v>188</v>
      </c>
      <c r="E32" s="35">
        <v>91</v>
      </c>
      <c r="F32" s="35">
        <f t="shared" si="11"/>
        <v>-97</v>
      </c>
      <c r="G32" s="25">
        <f t="shared" si="9"/>
        <v>48.404255319148938</v>
      </c>
      <c r="H32" s="40">
        <f t="shared" si="10"/>
        <v>3.7433155080213902</v>
      </c>
    </row>
    <row r="33" spans="1:223" ht="15" customHeight="1">
      <c r="A33" s="30">
        <v>17</v>
      </c>
      <c r="B33" s="2" t="s">
        <v>33</v>
      </c>
      <c r="C33" s="33">
        <v>10142</v>
      </c>
      <c r="D33" s="33">
        <v>1847</v>
      </c>
      <c r="E33" s="33">
        <v>1091</v>
      </c>
      <c r="F33" s="33">
        <f t="shared" si="11"/>
        <v>-756</v>
      </c>
      <c r="G33" s="24">
        <f t="shared" si="9"/>
        <v>59.068760151597189</v>
      </c>
      <c r="H33" s="40">
        <f t="shared" si="10"/>
        <v>10.757247091303491</v>
      </c>
    </row>
    <row r="34" spans="1:223" ht="25.5">
      <c r="A34" s="30">
        <v>18</v>
      </c>
      <c r="B34" s="2" t="s">
        <v>19</v>
      </c>
      <c r="C34" s="33">
        <v>4000</v>
      </c>
      <c r="D34" s="33">
        <v>0</v>
      </c>
      <c r="E34" s="33">
        <v>475</v>
      </c>
      <c r="F34" s="33">
        <f t="shared" si="11"/>
        <v>475</v>
      </c>
      <c r="G34" s="24"/>
      <c r="H34" s="40">
        <f t="shared" si="10"/>
        <v>11.875</v>
      </c>
    </row>
    <row r="35" spans="1:223" ht="63.75" customHeight="1">
      <c r="A35" s="30">
        <v>19</v>
      </c>
      <c r="B35" s="2" t="s">
        <v>55</v>
      </c>
      <c r="C35" s="33">
        <v>89225</v>
      </c>
      <c r="D35" s="33">
        <v>3000</v>
      </c>
      <c r="E35" s="33">
        <v>4404</v>
      </c>
      <c r="F35" s="33">
        <f t="shared" si="11"/>
        <v>1404</v>
      </c>
      <c r="G35" s="24">
        <f t="shared" si="9"/>
        <v>146.80000000000001</v>
      </c>
      <c r="H35" s="40">
        <f t="shared" si="10"/>
        <v>4.9358363687307367</v>
      </c>
    </row>
    <row r="36" spans="1:223" ht="26.25" customHeight="1">
      <c r="A36" s="30">
        <v>20</v>
      </c>
      <c r="B36" s="2" t="s">
        <v>10</v>
      </c>
      <c r="C36" s="33">
        <v>105780</v>
      </c>
      <c r="D36" s="33">
        <v>7107</v>
      </c>
      <c r="E36" s="33">
        <v>2570</v>
      </c>
      <c r="F36" s="33">
        <f t="shared" si="11"/>
        <v>-4537</v>
      </c>
      <c r="G36" s="24">
        <f t="shared" si="9"/>
        <v>36.161530885042914</v>
      </c>
      <c r="H36" s="40">
        <f t="shared" si="10"/>
        <v>2.4295708073359803</v>
      </c>
    </row>
    <row r="37" spans="1:223">
      <c r="A37" s="30">
        <v>21</v>
      </c>
      <c r="B37" s="2" t="s">
        <v>2</v>
      </c>
      <c r="C37" s="33">
        <v>2600</v>
      </c>
      <c r="D37" s="33">
        <v>0</v>
      </c>
      <c r="E37" s="33">
        <v>0</v>
      </c>
      <c r="F37" s="33">
        <f t="shared" si="11"/>
        <v>0</v>
      </c>
      <c r="G37" s="24"/>
      <c r="H37" s="40">
        <f t="shared" si="10"/>
        <v>0</v>
      </c>
    </row>
    <row r="38" spans="1:223" ht="15" customHeight="1">
      <c r="A38" s="62">
        <v>22</v>
      </c>
      <c r="B38" s="2" t="s">
        <v>22</v>
      </c>
      <c r="C38" s="33">
        <v>90000</v>
      </c>
      <c r="D38" s="33">
        <v>4388</v>
      </c>
      <c r="E38" s="33">
        <v>3980</v>
      </c>
      <c r="F38" s="33">
        <f t="shared" si="11"/>
        <v>-408</v>
      </c>
      <c r="G38" s="24">
        <f t="shared" si="9"/>
        <v>90.701914311759353</v>
      </c>
      <c r="H38" s="40">
        <f t="shared" si="10"/>
        <v>4.4222222222222225</v>
      </c>
    </row>
    <row r="39" spans="1:223" ht="15" customHeight="1">
      <c r="A39" s="63"/>
      <c r="B39" s="22" t="s">
        <v>36</v>
      </c>
      <c r="C39" s="35">
        <f>C38-C40</f>
        <v>73410</v>
      </c>
      <c r="D39" s="35">
        <v>3005</v>
      </c>
      <c r="E39" s="35">
        <v>3013</v>
      </c>
      <c r="F39" s="35">
        <f t="shared" si="11"/>
        <v>8</v>
      </c>
      <c r="G39" s="25">
        <f t="shared" si="9"/>
        <v>100.26622296173045</v>
      </c>
      <c r="H39" s="40">
        <f t="shared" si="10"/>
        <v>4.1043454570222044</v>
      </c>
    </row>
    <row r="40" spans="1:223" ht="15" customHeight="1">
      <c r="A40" s="64"/>
      <c r="B40" s="22" t="s">
        <v>56</v>
      </c>
      <c r="C40" s="35">
        <v>16590</v>
      </c>
      <c r="D40" s="35">
        <v>1383</v>
      </c>
      <c r="E40" s="35">
        <v>967</v>
      </c>
      <c r="F40" s="35">
        <f t="shared" si="11"/>
        <v>-416</v>
      </c>
      <c r="G40" s="25">
        <f t="shared" si="9"/>
        <v>69.920462762111356</v>
      </c>
      <c r="H40" s="40">
        <f t="shared" si="10"/>
        <v>5.8288125376732971</v>
      </c>
    </row>
    <row r="41" spans="1:223" ht="15" customHeight="1">
      <c r="A41" s="30">
        <v>23</v>
      </c>
      <c r="B41" s="2" t="s">
        <v>3</v>
      </c>
      <c r="C41" s="33">
        <v>1200</v>
      </c>
      <c r="D41" s="33">
        <v>128</v>
      </c>
      <c r="E41" s="33">
        <v>1190</v>
      </c>
      <c r="F41" s="33">
        <f t="shared" si="11"/>
        <v>1062</v>
      </c>
      <c r="G41" s="24">
        <f t="shared" si="9"/>
        <v>929.6875</v>
      </c>
      <c r="H41" s="40">
        <f t="shared" si="10"/>
        <v>99.166666666666671</v>
      </c>
    </row>
    <row r="42" spans="1:223" s="4" customFormat="1">
      <c r="A42" s="67" t="s">
        <v>15</v>
      </c>
      <c r="B42" s="68"/>
      <c r="C42" s="36">
        <f>C4+C18</f>
        <v>3424485</v>
      </c>
      <c r="D42" s="36">
        <f>D4+D18</f>
        <v>218470</v>
      </c>
      <c r="E42" s="36">
        <f>E4+E18</f>
        <v>224760</v>
      </c>
      <c r="F42" s="36">
        <f t="shared" ref="F42:F49" si="12">E42-D42</f>
        <v>6290</v>
      </c>
      <c r="G42" s="26">
        <f>E42/D42*100</f>
        <v>102.8791138371401</v>
      </c>
      <c r="H42" s="39">
        <f t="shared" si="5"/>
        <v>6.5633226601956212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</row>
    <row r="43" spans="1:223" s="4" customFormat="1" ht="25.5" customHeight="1">
      <c r="A43" s="67" t="s">
        <v>25</v>
      </c>
      <c r="B43" s="69"/>
      <c r="C43" s="37">
        <f t="shared" ref="C43" si="13">C42-C34</f>
        <v>3420485</v>
      </c>
      <c r="D43" s="37">
        <f>D42-D34</f>
        <v>218470</v>
      </c>
      <c r="E43" s="37">
        <f>E42-E34</f>
        <v>224285</v>
      </c>
      <c r="F43" s="36">
        <f t="shared" si="12"/>
        <v>5815</v>
      </c>
      <c r="G43" s="26">
        <f>E43/D43*100</f>
        <v>102.6616926809173</v>
      </c>
      <c r="H43" s="39">
        <f t="shared" si="5"/>
        <v>6.5571110529647108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</row>
    <row r="44" spans="1:223" s="10" customFormat="1">
      <c r="A44" s="58">
        <v>24</v>
      </c>
      <c r="B44" s="13" t="s">
        <v>4</v>
      </c>
      <c r="C44" s="36">
        <f>C45+C46+C47+C48</f>
        <v>3052976</v>
      </c>
      <c r="D44" s="36">
        <f>D45+D46+D47+D48</f>
        <v>-174977</v>
      </c>
      <c r="E44" s="36">
        <f>E45+E46+E47+E48</f>
        <v>-174845</v>
      </c>
      <c r="F44" s="36">
        <f t="shared" si="12"/>
        <v>132</v>
      </c>
      <c r="G44" s="26">
        <f>E44/D44*100</f>
        <v>99.924561513798963</v>
      </c>
      <c r="H44" s="39">
        <f t="shared" si="5"/>
        <v>-5.7270348669625966</v>
      </c>
    </row>
    <row r="45" spans="1:223" ht="25.5">
      <c r="A45" s="58"/>
      <c r="B45" s="2" t="s">
        <v>18</v>
      </c>
      <c r="C45" s="33">
        <v>3431114</v>
      </c>
      <c r="D45" s="33">
        <v>203161</v>
      </c>
      <c r="E45" s="33">
        <v>203161</v>
      </c>
      <c r="F45" s="33">
        <f t="shared" si="12"/>
        <v>0</v>
      </c>
      <c r="G45" s="24">
        <f t="shared" ref="G45:G49" si="14">E45/D45*100</f>
        <v>100</v>
      </c>
      <c r="H45" s="40">
        <f t="shared" si="5"/>
        <v>5.9211381493007806</v>
      </c>
    </row>
    <row r="46" spans="1:223" ht="15" customHeight="1">
      <c r="A46" s="58"/>
      <c r="B46" s="5" t="s">
        <v>17</v>
      </c>
      <c r="C46" s="33">
        <v>0</v>
      </c>
      <c r="D46" s="33">
        <v>0</v>
      </c>
      <c r="E46" s="33">
        <v>0</v>
      </c>
      <c r="F46" s="33">
        <f t="shared" si="12"/>
        <v>0</v>
      </c>
      <c r="G46" s="26"/>
      <c r="H46" s="39"/>
    </row>
    <row r="47" spans="1:223" ht="36.75" customHeight="1">
      <c r="A47" s="58"/>
      <c r="B47" s="5" t="s">
        <v>46</v>
      </c>
      <c r="C47" s="33">
        <v>0</v>
      </c>
      <c r="D47" s="33">
        <v>0</v>
      </c>
      <c r="E47" s="33">
        <v>132</v>
      </c>
      <c r="F47" s="33">
        <f t="shared" si="12"/>
        <v>132</v>
      </c>
      <c r="G47" s="26"/>
      <c r="H47" s="39"/>
    </row>
    <row r="48" spans="1:223" ht="25.5">
      <c r="A48" s="59"/>
      <c r="B48" s="2" t="s">
        <v>11</v>
      </c>
      <c r="C48" s="33">
        <v>-378138</v>
      </c>
      <c r="D48" s="33">
        <v>-378138</v>
      </c>
      <c r="E48" s="33">
        <v>-378138</v>
      </c>
      <c r="F48" s="33">
        <f t="shared" si="12"/>
        <v>0</v>
      </c>
      <c r="G48" s="24">
        <f t="shared" si="14"/>
        <v>100</v>
      </c>
      <c r="H48" s="40">
        <f t="shared" si="5"/>
        <v>100</v>
      </c>
    </row>
    <row r="49" spans="1:8" s="10" customFormat="1" ht="13.5" thickBot="1">
      <c r="A49" s="60" t="s">
        <v>5</v>
      </c>
      <c r="B49" s="61"/>
      <c r="C49" s="38">
        <f>C42+C44</f>
        <v>6477461</v>
      </c>
      <c r="D49" s="38">
        <f>D42+D44</f>
        <v>43493</v>
      </c>
      <c r="E49" s="38">
        <f>E42+E44</f>
        <v>49915</v>
      </c>
      <c r="F49" s="38">
        <f t="shared" si="12"/>
        <v>6422</v>
      </c>
      <c r="G49" s="41">
        <f t="shared" si="14"/>
        <v>114.76559446347687</v>
      </c>
      <c r="H49" s="42">
        <f t="shared" si="5"/>
        <v>0.77059514522742789</v>
      </c>
    </row>
    <row r="50" spans="1:8">
      <c r="B50" s="1"/>
    </row>
    <row r="53" spans="1:8" s="52" customFormat="1" ht="15.75">
      <c r="A53" s="45" t="s">
        <v>23</v>
      </c>
      <c r="B53" s="46"/>
      <c r="C53" s="47"/>
      <c r="D53" s="48"/>
      <c r="E53" s="49"/>
      <c r="F53" s="50"/>
      <c r="G53" s="51"/>
    </row>
    <row r="54" spans="1:8" s="56" customFormat="1" ht="15.75">
      <c r="A54" s="45" t="s">
        <v>24</v>
      </c>
      <c r="B54" s="53"/>
      <c r="C54" s="53"/>
      <c r="D54" s="53"/>
      <c r="E54" s="54"/>
      <c r="H54" s="55" t="s">
        <v>12</v>
      </c>
    </row>
  </sheetData>
  <mergeCells count="12">
    <mergeCell ref="B1:H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0629921259842521" right="0.19685039370078741" top="0.23622047244094491" bottom="3.937007874015748E-2" header="0.15748031496062992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NM.Korosteleva</cp:lastModifiedBy>
  <cp:lastPrinted>2014-03-12T11:19:07Z</cp:lastPrinted>
  <dcterms:created xsi:type="dcterms:W3CDTF">2002-11-26T08:28:37Z</dcterms:created>
  <dcterms:modified xsi:type="dcterms:W3CDTF">2014-03-12T11:22:59Z</dcterms:modified>
</cp:coreProperties>
</file>